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945" windowWidth="14805" windowHeight="7170"/>
  </bookViews>
  <sheets>
    <sheet name="Sheet1" sheetId="1" r:id="rId1"/>
  </sheets>
  <definedNames>
    <definedName name="_xlnm.Print_Area" localSheetId="0">Sheet1!$A$1:$E$78</definedName>
  </definedNames>
  <calcPr calcId="152511"/>
</workbook>
</file>

<file path=xl/calcChain.xml><?xml version="1.0" encoding="utf-8"?>
<calcChain xmlns="http://schemas.openxmlformats.org/spreadsheetml/2006/main">
  <c r="E61" i="1" l="1"/>
  <c r="E53" i="1" l="1"/>
  <c r="E42" i="1" l="1"/>
  <c r="E37" i="1"/>
  <c r="E32" i="1"/>
  <c r="E25" i="1"/>
  <c r="E20" i="1"/>
  <c r="E14" i="1"/>
  <c r="E6" i="1"/>
  <c r="E19" i="1" l="1"/>
  <c r="E31" i="1"/>
  <c r="E30" i="1" s="1"/>
  <c r="E10" i="1"/>
  <c r="E5" i="1" l="1"/>
  <c r="E65" i="1" s="1"/>
</calcChain>
</file>

<file path=xl/sharedStrings.xml><?xml version="1.0" encoding="utf-8"?>
<sst xmlns="http://schemas.openxmlformats.org/spreadsheetml/2006/main" count="140" uniqueCount="100">
  <si>
    <t>Contribuţia proiectului la realizarea obiectivului priorității de investiție</t>
  </si>
  <si>
    <t>Criteriu/ Subcriteriu</t>
  </si>
  <si>
    <t>1.</t>
  </si>
  <si>
    <t>a.</t>
  </si>
  <si>
    <t>b.</t>
  </si>
  <si>
    <t>c.</t>
  </si>
  <si>
    <t>d.</t>
  </si>
  <si>
    <t>2.</t>
  </si>
  <si>
    <t>2.2.</t>
  </si>
  <si>
    <t>3.</t>
  </si>
  <si>
    <t>3.1.</t>
  </si>
  <si>
    <t>Investiția include măsuri de îmbunătățire a calității mediului înconjurător și de creștere a eficienței energetice:</t>
  </si>
  <si>
    <t>Respectarea principiilor privind dezvoltarea durabilă, egalitatea de şanse, de gen și nediscriminarea.
(Nu vor fi punctate măsurile de conformare cu obligațiile legale ale solicitantului în aceste domenii)</t>
  </si>
  <si>
    <t>3.2.</t>
  </si>
  <si>
    <t>Investiția include măsuri de asigurare a egalității de șanse și tratament:</t>
  </si>
  <si>
    <t>Adaptarea infrastructurii, inclusiv a echipamentelor și utilajelor pentru accesul și operarea de către persoane cu dizabilităţi</t>
  </si>
  <si>
    <t>Punctajul aferent unui criteriu reprezinta suma punctajelor obtinute la fiecare subcriteriu aferent.</t>
  </si>
  <si>
    <t>Observatii</t>
  </si>
  <si>
    <t>Total</t>
  </si>
  <si>
    <t>Anexa 4 - Grila de evaluare tehnică și financiară</t>
  </si>
  <si>
    <t>1.2.</t>
  </si>
  <si>
    <t>Calitatea planului de afaceri</t>
  </si>
  <si>
    <t>Utilizarea surselor regenerabile de energie</t>
  </si>
  <si>
    <t>Retehnologizarea / achizitionarea echipamentelor mai eficiente energetic (inclusiv eficientizarea iluminatului în spațiile de producţie). Optimizarea funcţionării instalaţiilor şi a fluxurilor tehnologice</t>
  </si>
  <si>
    <r>
      <t xml:space="preserve">Minimizarea la sursă a deșeurilor generate. </t>
    </r>
    <r>
      <rPr>
        <sz val="11"/>
        <rFont val="Calibri"/>
        <family val="2"/>
        <charset val="238"/>
        <scheme val="minor"/>
      </rPr>
      <t>Creș</t>
    </r>
    <r>
      <rPr>
        <sz val="11"/>
        <color theme="1"/>
        <rFont val="Calibri"/>
        <family val="2"/>
        <scheme val="minor"/>
      </rPr>
      <t>terea gradului de recuperare și reciclare a deșeurilor</t>
    </r>
  </si>
  <si>
    <t>Angajarea de persoane din categorii defavorizate (vezi detalii mai jos)</t>
  </si>
  <si>
    <t xml:space="preserve">Referitor la subcriteriul 3.2. Investiția include măsuri de asigurare a egalității de șanse și tratament, "persoane din categorii defavorizate" cuprinde:                                                                  </t>
  </si>
  <si>
    <t xml:space="preserve">Rata solvabilităţii generale (Active totale/ Datorii totale) </t>
  </si>
  <si>
    <t>(a) nu a avut un loc de muncă stabil remunerat în ultimele 6 luni;
(b) are vârsta cuprinsă între 15 și 24 de ani;
(c) nu a absolvit o formă de învățământ liceal sau nu deține o calificare profesională (Clasificarea Internațională Standard a Educației 3) sau se află în primii doi ani de la absolvirea unui ciclu de învățământ cu frecvență și
nu a avut încă niciun loc de muncă stabil remunerat;
(d) are vârsta de peste 50 de ani;
(e) trăiește singur, având în întreținerea sa una sau mai multe persoane;
(f) lucrează într-un sector sau profesie într-un stat membru în care dezechilibrul repartizării posturilor între bărbați și femei este cel puțin cu 25 % mai mare decât media națională a dezechilibrului repartizării posturilor între bărbați și femei în toate sectoarele economice în statul membru respectiv și aparține sexului subreprezentat;
(g) este membru al unei minorități etnice dintr-un stat membru și are nevoie să își dezvolte competențele lingvistice, formarea profesională sau experiența în muncă pentru a-și spori șansele de a obține un loc de muncă stabil;
(h) nu a avut un loc de muncă stabil remunerat în ultimele 12 luni și aparține uneia dintre categoriile (b)-(g) menționate
(i) este recunoscută ca lucrător cu handicap conform legislației naționale
(j) prezintă o incapacitate fizică, mentală, intelectuală sau senzorială de durată care, în interacțiune cu diferite bariere, poate împiedica participarea sa deplină și efectivă într-un mediu de lucru, în condiții de egalitate cu alți lucrători.</t>
  </si>
  <si>
    <t>Strategia de marketing este realizabilă (identifică instrumente adecvate şi eficiente) în condiţiile resurselor disponibile.</t>
  </si>
  <si>
    <t>e.</t>
  </si>
  <si>
    <t>Analiza pieței demonstrează existenţa cererii pentru produsele/serviciile oferite și fundamentează previziunile de creștere a activității.  În descrierea produsului/serviciilor sunt identificate calităţi/avantaje deosebite ale produsului/serviciului faţa de cele ale competitorilor. Analiza pietei identifică principalii competitori, prezentand produsele/serviciile similare pe care acestia le ofera, cota de piata, avantajele si dezavantajele acestora</t>
  </si>
  <si>
    <t>Investiția propusă include</t>
  </si>
  <si>
    <t>Planul de afaceri este elaborat cu respectarea cerintelor minime, expres mentionate în modelul standard din ghid.</t>
  </si>
  <si>
    <t>Previzionarea economico-financiară ca urmare a implementării proiectului, la finalul celui de-al doilea exercițiu financiar complet, după implementarea investiției,</t>
  </si>
  <si>
    <t>&gt;=3 si &lt;4</t>
  </si>
  <si>
    <t>&gt;=6% și &lt;7%</t>
  </si>
  <si>
    <t>&gt;=5%</t>
  </si>
  <si>
    <t>&gt;=3% si &lt;5%</t>
  </si>
  <si>
    <t>&gt;=1% si &lt;3%</t>
  </si>
  <si>
    <t>max. 2</t>
  </si>
  <si>
    <t xml:space="preserve">Activități de (re)certificare a cel puțin unui sistem de management </t>
  </si>
  <si>
    <t>Caracterul inovativ al investiției propuse (vezi observatiile de mai jos)</t>
  </si>
  <si>
    <r>
      <rPr>
        <b/>
        <sz val="11"/>
        <color theme="1"/>
        <rFont val="Calibri"/>
        <family val="2"/>
        <charset val="238"/>
        <scheme val="minor"/>
      </rPr>
      <t>Referitor la subcriteriul 1.2. Caracterul inovativ al investiției propuse:</t>
    </r>
    <r>
      <rPr>
        <sz val="11"/>
        <color theme="1"/>
        <rFont val="Calibri"/>
        <family val="2"/>
        <scheme val="minor"/>
      </rPr>
      <t xml:space="preserve">
</t>
    </r>
    <r>
      <rPr>
        <b/>
        <sz val="11"/>
        <color theme="1"/>
        <rFont val="Calibri"/>
        <family val="2"/>
        <charset val="238"/>
        <scheme val="minor"/>
      </rPr>
      <t>Inovarea</t>
    </r>
    <r>
      <rPr>
        <sz val="11"/>
        <color theme="1"/>
        <rFont val="Calibri"/>
        <family val="2"/>
        <charset val="238"/>
        <scheme val="minor"/>
      </rPr>
      <t xml:space="preserve"> este o activitate din care rezultă un produs, bun sau serviciu, nou sau semnificativ îmbunătăţit sau un proces nou sau semnificativ îmbunătăţit, o metodă nouă de marketing sau o metodă nouă organizaţională în practicile de afaceri, în organizarea locului de muncă sau în relaţiile externe. Inovarea este bazată pe rezultatele unor tehnologii noi, pe noi combinaţii ale tehnologiei existente sau pe utilizarea altor cunoştinţe obţinute de întreprindere.</t>
    </r>
  </si>
  <si>
    <r>
      <rPr>
        <b/>
        <sz val="11"/>
        <color theme="1"/>
        <rFont val="Calibri"/>
        <family val="2"/>
        <charset val="238"/>
        <scheme val="minor"/>
      </rPr>
      <t>Inovarea de produs</t>
    </r>
    <r>
      <rPr>
        <sz val="11"/>
        <color theme="1"/>
        <rFont val="Calibri"/>
        <family val="2"/>
        <charset val="238"/>
        <scheme val="minor"/>
      </rPr>
      <t xml:space="preserve"> (bun sau serviciu) reprezintă introducerea unui bun sau a unui serviciu, nou sau semnificativ îmbunătăţit în privinţa caracteristicilor sau modului său de folosire (aceasta poate include îmbunătăţiri semnificative în privinţa specificaţiilor tehnice, componentelor şi materialelor, software-ului incorporat, uşurinţei de utilizare sau a altor caracteristici funcţionale)
Produsele inovate pot fi noi pentru piaţă sau noi numai pentru întreprindere. O întreprindere poate avea inovare de produs chiar dacă acesta nu este nou pentru piaţă, dar este nou pentru întreprindere. </t>
    </r>
  </si>
  <si>
    <r>
      <rPr>
        <b/>
        <sz val="11"/>
        <color theme="1"/>
        <rFont val="Calibri"/>
        <family val="2"/>
        <charset val="238"/>
        <scheme val="minor"/>
      </rPr>
      <t xml:space="preserve">Inovarea de proces </t>
    </r>
    <r>
      <rPr>
        <sz val="11"/>
        <color theme="1"/>
        <rFont val="Calibri"/>
        <family val="2"/>
        <charset val="238"/>
        <scheme val="minor"/>
      </rPr>
      <t>reprezintă implementarea unei metode noi sau semnificativ îmbunătăţite de producţie sau livrare (acestea pot include schimbări semnificative de tehnici, echipamente şi/ sau software), cu scopul de reducere a costurilor unitare de producţiei şi distribuţiei, să îmbunătăţească calitatea, să producă sau să distribuie produse noi sau îmbunătăţite semnificativ.
De asemenea, o întreprindere poate avea inovare de proces, chiar dacă ea nu este prima care a introdus procesul pe piaţă.</t>
    </r>
    <r>
      <rPr>
        <sz val="11"/>
        <color theme="1"/>
        <rFont val="Calibri"/>
        <family val="2"/>
        <scheme val="minor"/>
      </rPr>
      <t xml:space="preserve">
</t>
    </r>
    <r>
      <rPr>
        <i/>
        <sz val="11"/>
        <color theme="1"/>
        <rFont val="Calibri"/>
        <family val="2"/>
        <charset val="238"/>
        <scheme val="minor"/>
      </rPr>
      <t>(Sursa: Guidelines for collecting and interpreting innovation data, ediţia a 3a - OSLO MANUAL, OECD, European Commission, Eurostat, 2005)</t>
    </r>
  </si>
  <si>
    <t xml:space="preserve">Proiecțiile veniturilor și cheltuielilor de operare sunt realiste, suficient justificate, fundamentate pe date corecte, surse verificabile. </t>
  </si>
  <si>
    <t>Concentrarea strategică a investițiilor</t>
  </si>
  <si>
    <t>Domeniul de activitate (clasa CAEN) în care se realizează investiția (în conformitate cu Anexa 2 ”Lista domeniilor de activitate eligibile” la ghid)</t>
  </si>
  <si>
    <t>b</t>
  </si>
  <si>
    <t>1.1.</t>
  </si>
  <si>
    <t>1.3.</t>
  </si>
  <si>
    <t>1.4.</t>
  </si>
  <si>
    <t>Activități de (re)certificare a unui produs/serviciu/proces</t>
  </si>
  <si>
    <t>Achiziție de active necorporale cu o valoare eligibilă, fără TVA, de minimum 45.000 lei (brevete, licențe, mărci comerciale, programe informatice, inclusiv în vederea asigurării vizibilității în mediul online, implementare instrumente e-commerce, alte active similare), a căror necesitate, în contextul investiției, este suficient justificată în planul de afaceri.</t>
  </si>
  <si>
    <t>2.1.</t>
  </si>
  <si>
    <t>2.1.1.</t>
  </si>
  <si>
    <t>2.1.2.</t>
  </si>
  <si>
    <t>2.1.3.</t>
  </si>
  <si>
    <t>Calitatea, maturitatea și sustenabilitatea proiectului. 
Capacitatea financiară și operațională a solicitantului</t>
  </si>
  <si>
    <t>Prin inovație de produs/serviciu și proces</t>
  </si>
  <si>
    <t>Prin inovație de produs/serviciu</t>
  </si>
  <si>
    <r>
      <t>Prin inovație de proces</t>
    </r>
    <r>
      <rPr>
        <sz val="8"/>
        <color theme="1"/>
        <rFont val="Calibri"/>
        <family val="2"/>
        <scheme val="minor"/>
      </rPr>
      <t> </t>
    </r>
  </si>
  <si>
    <t>Capacitatea economico-financiară a solicitantului, în exercițiul financiar anterior depunerii cererii de finanțare</t>
  </si>
  <si>
    <t>1.4.1.</t>
  </si>
  <si>
    <t>1.4.2.</t>
  </si>
  <si>
    <t>max. 4</t>
  </si>
  <si>
    <t>În caz de punctaj final egal între unul sau mai mulți beneficiari, departajarea se va face în funcție de punctajele sau valorile absolute prezentate (în caz de punctaj egal), obținute la următoarele subcriterii, în ordinea enumerată mai jos, până la departajarea solicitanților: 1.1, 2.1, 2.2, 1.2, 1.3, 1.4, 3.1, 3.2, 4.</t>
  </si>
  <si>
    <t xml:space="preserve">Rata rentabilităţii financiare - ROE (Rezultat net / Capitaluri proprii) </t>
  </si>
  <si>
    <t xml:space="preserve">&lt;1 </t>
  </si>
  <si>
    <t xml:space="preserve">&lt;1% </t>
  </si>
  <si>
    <t xml:space="preserve">&lt;0% </t>
  </si>
  <si>
    <t>max.4</t>
  </si>
  <si>
    <t>max. 1</t>
  </si>
  <si>
    <t>Punctarea fiecarui subcriteriu se face:
- prin selectarea unei singure optiuni (ex. a., b., c.) si a punctajului aferent acelei optiuni (subcriteriile 1.1, 1.2, 1.4.1, 1.4.2, 2.1.1, 2.1.2, 2.1.3)
- prin selectarea uneia sau mai multor optiuni, dupa cum este cazul, punctajele aferente cumulandu-se (subcriteriile 1.3, 2.2, 3.1, 3.2, 4)</t>
  </si>
  <si>
    <t>Este cuprins într-una din diviziunile 13, 14, 15, 16, 26, 27, 28, 29, 31, 43</t>
  </si>
  <si>
    <t>Este cuprins într-una din diviziunile 18, 22, 23, 32, 58, 59, 60, 62, 63, 71, 73, 74, 91</t>
  </si>
  <si>
    <t>Este cuprins într-una din diviziunile 21, 36, 37, 38, 39, 55, 86, 93, 95,96</t>
  </si>
  <si>
    <t>La subcriteriile 4a şi 4b se acordă punctaj maxim în cazul în care, la data depunerii cererii de finanţare, nu a fost selectată Strategia de Dezvoltare Locală (în cadrul OT 8 (AP 7) şi finanţată strategia integrată de dezvoltare urbană (SUD) în cadrul axei prioritare 4 POR – dezvoltare urbană</t>
  </si>
  <si>
    <t>Punctajul final reprezinta suma punctajelor obtinute la toate cele 4 criterii.</t>
  </si>
  <si>
    <t>Societatea propune un proiect în baza unei alte strategii de dezvoltare locală/ naţională</t>
  </si>
  <si>
    <t>Societatea propune un proiect în baza unei Strategii de Dezvoltare Locală selectate în cadrul axei prioritare 7 POR</t>
  </si>
  <si>
    <t>&gt;=0% si 10%</t>
  </si>
  <si>
    <t>&gt;=10% si &lt;20%</t>
  </si>
  <si>
    <t>&gt;=20%</t>
  </si>
  <si>
    <t>&gt;=1 și &lt;1,5</t>
  </si>
  <si>
    <t>&gt;=1,5 și &lt;2</t>
  </si>
  <si>
    <t>&gt;=2</t>
  </si>
  <si>
    <t xml:space="preserve">&lt;2 </t>
  </si>
  <si>
    <t>&gt;=2 si &lt;3</t>
  </si>
  <si>
    <t>&gt;=4</t>
  </si>
  <si>
    <t>&lt;5%</t>
  </si>
  <si>
    <t>&gt;=5% și &lt;6%</t>
  </si>
  <si>
    <t>&gt;=7%</t>
  </si>
  <si>
    <t>Rata de creștere a profitului din exploatare (înregistrat în N faţă de N-1, unde N este anul fiscal anterior depunerii cererii de finanţare)</t>
  </si>
  <si>
    <t>Punctaj</t>
  </si>
  <si>
    <t>Activități de internaționalizare - participarea, la nivel internațional, în afara României, la târguri, misiuni comerciale, expoziţii, în calitate de expozant.</t>
  </si>
  <si>
    <t>Costurile investiției sunt suficient fundamentate, spre exemplu prin oferte de preț/ cataloage/ website-uri, orice alte surse verificabile (cel puțin 2 surse)</t>
  </si>
  <si>
    <t>Proiectul se încadrează într-o strategie integrată de dezvoltare urbană (SUD) finanțabilă în cadrul axei prioritare 4 POR – dezvoltare urbană</t>
  </si>
  <si>
    <t>La subcriteriul 2.2 se acordă punctaje în limita maximă aferentă unei opțiuni, în funcție de măsura în care cererea de finanțare răspunde cerinței ce face obiectul respectivei opțiuni.</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</si>
</sst>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0"/>
      <name val="Calibri"/>
      <family val="2"/>
      <scheme val="minor"/>
    </font>
    <font>
      <b/>
      <sz val="11"/>
      <color theme="0"/>
      <name val="Calibri"/>
      <family val="2"/>
      <scheme val="minor"/>
    </font>
    <font>
      <b/>
      <sz val="11"/>
      <color theme="4" tint="-0.249977111117893"/>
      <name val="Calibri"/>
      <family val="2"/>
      <scheme val="minor"/>
    </font>
    <font>
      <b/>
      <sz val="12"/>
      <color rgb="FF2E74B5"/>
      <name val="Calibri"/>
      <family val="2"/>
      <scheme val="minor"/>
    </font>
    <font>
      <b/>
      <sz val="11"/>
      <color rgb="FF2E74B5"/>
      <name val="Calibri"/>
      <family val="2"/>
      <scheme val="minor"/>
    </font>
    <font>
      <b/>
      <sz val="11"/>
      <color theme="1"/>
      <name val="Calibri"/>
      <family val="2"/>
      <charset val="238"/>
      <scheme val="minor"/>
    </font>
    <font>
      <sz val="11"/>
      <name val="Calibri"/>
      <family val="2"/>
      <charset val="238"/>
      <scheme val="minor"/>
    </font>
    <font>
      <sz val="11"/>
      <color theme="1"/>
      <name val="Calibri"/>
      <family val="2"/>
      <scheme val="minor"/>
    </font>
    <font>
      <sz val="8"/>
      <color theme="1"/>
      <name val="Calibri"/>
      <family val="2"/>
      <scheme val="minor"/>
    </font>
    <font>
      <i/>
      <sz val="11"/>
      <color theme="1"/>
      <name val="Calibri"/>
      <family val="2"/>
      <charset val="238"/>
      <scheme val="minor"/>
    </font>
    <font>
      <b/>
      <sz val="11"/>
      <color rgb="FFFF0000"/>
      <name val="Calibri"/>
      <family val="2"/>
      <charset val="238"/>
      <scheme val="minor"/>
    </font>
    <font>
      <sz val="11"/>
      <color rgb="FFFF0000"/>
      <name val="Calibri"/>
      <family val="2"/>
      <scheme val="minor"/>
    </font>
    <font>
      <sz val="11"/>
      <name val="Calibri"/>
      <family val="2"/>
      <scheme val="minor"/>
    </font>
  </fonts>
  <fills count="5">
    <fill>
      <patternFill patternType="none"/>
    </fill>
    <fill>
      <patternFill patternType="gray125"/>
    </fill>
    <fill>
      <patternFill patternType="solid">
        <fgColor theme="4" tint="-0.249977111117893"/>
        <bgColor indexed="64"/>
      </patternFill>
    </fill>
    <fill>
      <patternFill patternType="solid">
        <fgColor theme="4" tint="0.79998168889431442"/>
        <bgColor indexed="64"/>
      </patternFill>
    </fill>
    <fill>
      <patternFill patternType="solid">
        <fgColor theme="0"/>
        <bgColor indexed="64"/>
      </patternFill>
    </fill>
  </fills>
  <borders count="15">
    <border>
      <left/>
      <right/>
      <top/>
      <bottom/>
      <diagonal/>
    </border>
    <border>
      <left style="thin">
        <color theme="4" tint="-0.24994659260841701"/>
      </left>
      <right/>
      <top style="thin">
        <color theme="4" tint="-0.24994659260841701"/>
      </top>
      <bottom/>
      <diagonal/>
    </border>
    <border>
      <left/>
      <right/>
      <top style="thin">
        <color theme="4" tint="-0.24994659260841701"/>
      </top>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top/>
      <bottom/>
      <diagonal/>
    </border>
    <border>
      <left/>
      <right style="thin">
        <color theme="4" tint="-0.24994659260841701"/>
      </right>
      <top style="thin">
        <color theme="4" tint="-0.24994659260841701"/>
      </top>
      <bottom/>
      <diagonal/>
    </border>
    <border>
      <left style="thin">
        <color theme="4" tint="-0.24994659260841701"/>
      </left>
      <right style="thin">
        <color theme="4" tint="-0.24994659260841701"/>
      </right>
      <top/>
      <bottom/>
      <diagonal/>
    </border>
    <border>
      <left/>
      <right/>
      <top/>
      <bottom style="thin">
        <color theme="4" tint="-0.24994659260841701"/>
      </bottom>
      <diagonal/>
    </border>
    <border>
      <left style="thin">
        <color theme="4" tint="-0.24994659260841701"/>
      </left>
      <right style="thin">
        <color theme="4" tint="-0.24994659260841701"/>
      </right>
      <top/>
      <bottom style="thin">
        <color theme="4" tint="-0.24994659260841701"/>
      </bottom>
      <diagonal/>
    </border>
    <border>
      <left/>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right style="thin">
        <color theme="4" tint="-0.24994659260841701"/>
      </right>
      <top/>
      <bottom/>
      <diagonal/>
    </border>
    <border>
      <left style="thin">
        <color theme="4" tint="-0.24994659260841701"/>
      </left>
      <right/>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right style="thin">
        <color theme="4" tint="-0.24994659260841701"/>
      </right>
      <top/>
      <bottom style="thin">
        <color theme="4" tint="-0.24994659260841701"/>
      </bottom>
      <diagonal/>
    </border>
  </borders>
  <cellStyleXfs count="2">
    <xf numFmtId="0" fontId="0" fillId="0" borderId="0"/>
    <xf numFmtId="0" fontId="11" fillId="0" borderId="0"/>
  </cellStyleXfs>
  <cellXfs count="57">
    <xf numFmtId="0" fontId="0" fillId="0" borderId="0" xfId="0"/>
    <xf numFmtId="0" fontId="0" fillId="0" borderId="0" xfId="0" applyAlignment="1"/>
    <xf numFmtId="0" fontId="0" fillId="0" borderId="0" xfId="0" applyAlignment="1">
      <alignment horizontal="left" vertical="top" wrapText="1"/>
    </xf>
    <xf numFmtId="0" fontId="0" fillId="0" borderId="0" xfId="0" applyNumberFormat="1" applyAlignment="1">
      <alignment horizontal="left" vertical="top" wrapText="1"/>
    </xf>
    <xf numFmtId="0" fontId="0" fillId="0" borderId="1" xfId="0" applyBorder="1" applyAlignment="1">
      <alignment horizontal="left" vertical="top" wrapText="1"/>
    </xf>
    <xf numFmtId="0" fontId="0" fillId="0" borderId="2" xfId="0" applyNumberFormat="1" applyBorder="1" applyAlignment="1">
      <alignment horizontal="left" vertical="top" wrapText="1"/>
    </xf>
    <xf numFmtId="0" fontId="7" fillId="0" borderId="0" xfId="0" applyFont="1" applyAlignment="1">
      <alignment horizontal="center" vertical="top" wrapText="1"/>
    </xf>
    <xf numFmtId="0" fontId="8" fillId="0" borderId="2" xfId="0" applyFont="1" applyBorder="1" applyAlignment="1">
      <alignment horizontal="center" vertical="top" wrapText="1"/>
    </xf>
    <xf numFmtId="0" fontId="0" fillId="0" borderId="0" xfId="0" applyAlignment="1">
      <alignment horizontal="center" vertical="top"/>
    </xf>
    <xf numFmtId="0" fontId="0" fillId="0" borderId="0" xfId="0" applyFill="1" applyAlignment="1"/>
    <xf numFmtId="0" fontId="0" fillId="4" borderId="0" xfId="0" applyFill="1" applyAlignment="1"/>
    <xf numFmtId="0" fontId="0" fillId="0" borderId="0" xfId="0" applyAlignment="1">
      <alignment horizontal="center" vertical="top" wrapText="1"/>
    </xf>
    <xf numFmtId="0" fontId="6" fillId="0" borderId="3" xfId="0" applyFont="1" applyBorder="1" applyAlignment="1">
      <alignment horizontal="center" vertical="top" wrapText="1"/>
    </xf>
    <xf numFmtId="0" fontId="0" fillId="0" borderId="0" xfId="0" applyAlignment="1">
      <alignment horizontal="left" vertical="top" wrapText="1"/>
    </xf>
    <xf numFmtId="0" fontId="0" fillId="0" borderId="4" xfId="0" applyBorder="1" applyAlignment="1">
      <alignment horizontal="left" vertical="top" wrapText="1"/>
    </xf>
    <xf numFmtId="0" fontId="0" fillId="0" borderId="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center" vertical="top"/>
    </xf>
    <xf numFmtId="0" fontId="0" fillId="0" borderId="9" xfId="0" applyNumberForma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center" vertical="top"/>
    </xf>
    <xf numFmtId="0" fontId="0" fillId="0" borderId="2" xfId="0" applyBorder="1" applyAlignment="1">
      <alignment horizontal="left" vertical="top" wrapText="1"/>
    </xf>
    <xf numFmtId="0" fontId="0" fillId="0" borderId="3" xfId="0" applyBorder="1" applyAlignment="1">
      <alignment horizontal="center" vertical="top"/>
    </xf>
    <xf numFmtId="0" fontId="0" fillId="0" borderId="6" xfId="0" applyBorder="1" applyAlignment="1">
      <alignment horizontal="center" vertical="top"/>
    </xf>
    <xf numFmtId="0" fontId="0" fillId="0" borderId="0" xfId="0" applyAlignment="1">
      <alignment horizontal="left" vertical="top" wrapText="1"/>
    </xf>
    <xf numFmtId="0" fontId="0" fillId="3" borderId="2" xfId="0" applyFill="1" applyBorder="1" applyAlignment="1">
      <alignment vertical="top" wrapText="1"/>
    </xf>
    <xf numFmtId="0" fontId="0" fillId="3" borderId="5" xfId="0" applyFill="1" applyBorder="1" applyAlignment="1">
      <alignment vertical="top" wrapText="1"/>
    </xf>
    <xf numFmtId="0" fontId="0" fillId="3" borderId="9" xfId="0" applyNumberFormat="1" applyFill="1" applyBorder="1" applyAlignment="1">
      <alignment horizontal="left" vertical="top" wrapText="1"/>
    </xf>
    <xf numFmtId="0" fontId="0" fillId="3" borderId="0" xfId="0" applyFill="1" applyBorder="1" applyAlignment="1">
      <alignment vertical="top" wrapText="1"/>
    </xf>
    <xf numFmtId="0" fontId="0" fillId="3" borderId="11" xfId="0" applyFill="1" applyBorder="1" applyAlignment="1">
      <alignment vertical="top" wrapText="1"/>
    </xf>
    <xf numFmtId="0" fontId="5" fillId="2" borderId="4" xfId="0" applyFont="1" applyFill="1" applyBorder="1" applyAlignment="1">
      <alignment horizontal="left" vertical="top" wrapText="1"/>
    </xf>
    <xf numFmtId="0" fontId="5" fillId="2" borderId="11" xfId="0" applyFont="1" applyFill="1" applyBorder="1" applyAlignment="1">
      <alignment horizontal="center" vertical="top" wrapText="1"/>
    </xf>
    <xf numFmtId="0" fontId="0" fillId="3" borderId="3" xfId="0" applyFill="1" applyBorder="1" applyAlignment="1">
      <alignment horizontal="center" vertical="top"/>
    </xf>
    <xf numFmtId="0" fontId="0" fillId="3" borderId="10" xfId="0" applyFill="1" applyBorder="1" applyAlignment="1">
      <alignment horizontal="center" vertical="top"/>
    </xf>
    <xf numFmtId="0" fontId="5" fillId="2" borderId="11" xfId="0" applyFont="1" applyFill="1" applyBorder="1" applyAlignment="1">
      <alignment horizontal="center" vertical="top"/>
    </xf>
    <xf numFmtId="0" fontId="4" fillId="2" borderId="12" xfId="0" applyFont="1" applyFill="1" applyBorder="1" applyAlignment="1">
      <alignment horizontal="left" vertical="top" wrapText="1"/>
    </xf>
    <xf numFmtId="0" fontId="4" fillId="2" borderId="7" xfId="0" applyNumberFormat="1" applyFont="1" applyFill="1" applyBorder="1" applyAlignment="1">
      <alignment horizontal="left" vertical="top" wrapText="1"/>
    </xf>
    <xf numFmtId="0" fontId="5" fillId="2" borderId="7" xfId="0" applyFont="1" applyFill="1" applyBorder="1" applyAlignment="1">
      <alignment horizontal="right" vertical="top" wrapText="1"/>
    </xf>
    <xf numFmtId="0" fontId="5" fillId="2" borderId="14" xfId="0" applyFont="1" applyFill="1" applyBorder="1" applyAlignment="1">
      <alignment horizontal="center" vertical="top" wrapText="1"/>
    </xf>
    <xf numFmtId="0" fontId="14" fillId="0" borderId="7" xfId="0" applyFont="1" applyBorder="1" applyAlignment="1">
      <alignment horizontal="left" vertical="top" wrapText="1"/>
    </xf>
    <xf numFmtId="0" fontId="16" fillId="0" borderId="0" xfId="0" applyFont="1" applyFill="1" applyBorder="1" applyAlignment="1">
      <alignment horizontal="left" vertical="top" wrapText="1"/>
    </xf>
    <xf numFmtId="0" fontId="0" fillId="0" borderId="0" xfId="0" applyNumberFormat="1" applyAlignment="1">
      <alignment horizontal="left" vertical="top" wrapText="1"/>
    </xf>
    <xf numFmtId="0" fontId="0" fillId="0" borderId="0" xfId="0" applyAlignment="1">
      <alignment horizontal="left" vertical="top" wrapText="1"/>
    </xf>
    <xf numFmtId="0" fontId="9" fillId="0" borderId="0" xfId="0" applyFont="1" applyBorder="1" applyAlignment="1">
      <alignment horizontal="left" vertical="top" wrapText="1"/>
    </xf>
    <xf numFmtId="0" fontId="3" fillId="0" borderId="0" xfId="0" applyFont="1" applyBorder="1" applyAlignment="1">
      <alignment horizontal="left" vertical="top" wrapText="1"/>
    </xf>
    <xf numFmtId="0" fontId="8" fillId="0" borderId="0" xfId="0" applyFont="1" applyAlignment="1">
      <alignment horizontal="left" vertical="top" wrapText="1"/>
    </xf>
    <xf numFmtId="0" fontId="0" fillId="0" borderId="0" xfId="0" applyFill="1" applyBorder="1" applyAlignment="1">
      <alignment horizontal="left" vertical="top" wrapText="1"/>
    </xf>
    <xf numFmtId="0" fontId="2" fillId="0" borderId="0" xfId="0" applyFont="1" applyBorder="1" applyAlignment="1">
      <alignment horizontal="left" vertical="top" wrapText="1"/>
    </xf>
    <xf numFmtId="0" fontId="2" fillId="0" borderId="0" xfId="0" applyFont="1" applyAlignment="1">
      <alignment horizontal="left" vertical="top" wrapText="1"/>
    </xf>
    <xf numFmtId="0" fontId="5" fillId="2" borderId="0" xfId="0" applyNumberFormat="1" applyFont="1" applyFill="1" applyBorder="1" applyAlignment="1">
      <alignment horizontal="left" vertical="top" wrapText="1"/>
    </xf>
    <xf numFmtId="0" fontId="0" fillId="3" borderId="9" xfId="0" applyFill="1" applyBorder="1" applyAlignment="1">
      <alignment horizontal="left" vertical="top" wrapText="1"/>
    </xf>
    <xf numFmtId="0" fontId="0" fillId="3" borderId="13" xfId="0" applyFill="1" applyBorder="1" applyAlignment="1">
      <alignment horizontal="left" vertical="top" wrapText="1"/>
    </xf>
    <xf numFmtId="0" fontId="0" fillId="3" borderId="2" xfId="0" applyFill="1" applyBorder="1" applyAlignment="1">
      <alignment horizontal="left" vertical="top" wrapText="1"/>
    </xf>
    <xf numFmtId="0" fontId="0" fillId="3" borderId="5" xfId="0" applyFill="1" applyBorder="1" applyAlignment="1">
      <alignment horizontal="left" vertical="top" wrapText="1"/>
    </xf>
    <xf numFmtId="0" fontId="10" fillId="0" borderId="0" xfId="0" applyFont="1" applyFill="1" applyBorder="1" applyAlignment="1">
      <alignment horizontal="left" vertical="top" wrapText="1"/>
    </xf>
    <xf numFmtId="0" fontId="15" fillId="0" borderId="0" xfId="0" applyFont="1" applyAlignment="1">
      <alignment horizontal="left" vertical="top" wrapText="1"/>
    </xf>
  </cellXfs>
  <cellStyles count="2">
    <cellStyle name="Normal" xfId="0" builtinId="0"/>
    <cellStyle name="Normal 2" xfId="1"/>
  </cellStyles>
  <dxfs count="0"/>
  <tableStyles count="0" defaultTableStyle="TableStyleMedium2" defaultPivotStyle="PivotStyleMedium9"/>
  <colors>
    <mruColors>
      <color rgb="FF2E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78"/>
  <sheetViews>
    <sheetView showGridLines="0" tabSelected="1" view="pageLayout" topLeftCell="A22" zoomScaleNormal="100" zoomScaleSheetLayoutView="85" workbookViewId="0">
      <selection activeCell="B67" sqref="B67:D67"/>
    </sheetView>
  </sheetViews>
  <sheetFormatPr defaultColWidth="8.85546875" defaultRowHeight="15" x14ac:dyDescent="0.25"/>
  <cols>
    <col min="1" max="1" width="2.5703125" style="2" bestFit="1" customWidth="1"/>
    <col min="2" max="2" width="4.28515625" style="3" customWidth="1"/>
    <col min="3" max="3" width="5.85546875" style="3" customWidth="1"/>
    <col min="4" max="4" width="67.5703125" style="2" customWidth="1"/>
    <col min="5" max="5" width="8.5703125" style="11" bestFit="1" customWidth="1"/>
    <col min="6" max="16384" width="8.85546875" style="1"/>
  </cols>
  <sheetData>
    <row r="2" spans="1:5" ht="15.75" x14ac:dyDescent="0.25">
      <c r="D2" s="6" t="s">
        <v>19</v>
      </c>
    </row>
    <row r="3" spans="1:5" ht="31.5" customHeight="1" x14ac:dyDescent="0.25">
      <c r="A3" s="40"/>
      <c r="B3" s="40"/>
      <c r="C3" s="40"/>
      <c r="D3" s="40"/>
      <c r="E3" s="40"/>
    </row>
    <row r="4" spans="1:5" x14ac:dyDescent="0.25">
      <c r="A4" s="4"/>
      <c r="B4" s="5"/>
      <c r="C4" s="5"/>
      <c r="D4" s="7" t="s">
        <v>1</v>
      </c>
      <c r="E4" s="12" t="s">
        <v>95</v>
      </c>
    </row>
    <row r="5" spans="1:5" ht="15" customHeight="1" x14ac:dyDescent="0.25">
      <c r="A5" s="31" t="s">
        <v>2</v>
      </c>
      <c r="B5" s="50" t="s">
        <v>0</v>
      </c>
      <c r="C5" s="50"/>
      <c r="D5" s="50"/>
      <c r="E5" s="32">
        <f>E6+E10+E14+E19</f>
        <v>54</v>
      </c>
    </row>
    <row r="6" spans="1:5" s="10" customFormat="1" ht="30" customHeight="1" x14ac:dyDescent="0.25">
      <c r="A6" s="4"/>
      <c r="B6" s="28" t="s">
        <v>50</v>
      </c>
      <c r="C6" s="53" t="s">
        <v>48</v>
      </c>
      <c r="D6" s="54"/>
      <c r="E6" s="33">
        <f>E7</f>
        <v>15</v>
      </c>
    </row>
    <row r="7" spans="1:5" s="10" customFormat="1" x14ac:dyDescent="0.25">
      <c r="A7" s="14"/>
      <c r="B7" s="15"/>
      <c r="C7" s="19" t="s">
        <v>3</v>
      </c>
      <c r="D7" s="20" t="s">
        <v>75</v>
      </c>
      <c r="E7" s="21">
        <v>15</v>
      </c>
    </row>
    <row r="8" spans="1:5" s="10" customFormat="1" ht="27" customHeight="1" x14ac:dyDescent="0.25">
      <c r="A8" s="14"/>
      <c r="B8" s="15"/>
      <c r="C8" s="19" t="s">
        <v>49</v>
      </c>
      <c r="D8" s="20" t="s">
        <v>76</v>
      </c>
      <c r="E8" s="21">
        <v>10</v>
      </c>
    </row>
    <row r="9" spans="1:5" s="10" customFormat="1" x14ac:dyDescent="0.25">
      <c r="A9" s="14"/>
      <c r="B9" s="15"/>
      <c r="C9" s="5" t="s">
        <v>5</v>
      </c>
      <c r="D9" s="22" t="s">
        <v>77</v>
      </c>
      <c r="E9" s="23">
        <v>5</v>
      </c>
    </row>
    <row r="10" spans="1:5" ht="15" customHeight="1" x14ac:dyDescent="0.25">
      <c r="A10" s="14"/>
      <c r="B10" s="28" t="s">
        <v>20</v>
      </c>
      <c r="C10" s="51" t="s">
        <v>42</v>
      </c>
      <c r="D10" s="52"/>
      <c r="E10" s="34">
        <f>E11</f>
        <v>6</v>
      </c>
    </row>
    <row r="11" spans="1:5" x14ac:dyDescent="0.25">
      <c r="A11" s="14"/>
      <c r="B11" s="15"/>
      <c r="C11" s="16" t="s">
        <v>3</v>
      </c>
      <c r="D11" s="17" t="s">
        <v>60</v>
      </c>
      <c r="E11" s="18">
        <v>6</v>
      </c>
    </row>
    <row r="12" spans="1:5" x14ac:dyDescent="0.25">
      <c r="A12" s="14"/>
      <c r="B12" s="15"/>
      <c r="C12" s="19" t="s">
        <v>4</v>
      </c>
      <c r="D12" s="20" t="s">
        <v>61</v>
      </c>
      <c r="E12" s="21">
        <v>4</v>
      </c>
    </row>
    <row r="13" spans="1:5" x14ac:dyDescent="0.25">
      <c r="A13" s="14"/>
      <c r="B13" s="15"/>
      <c r="C13" s="5" t="s">
        <v>5</v>
      </c>
      <c r="D13" s="22" t="s">
        <v>62</v>
      </c>
      <c r="E13" s="23">
        <v>2</v>
      </c>
    </row>
    <row r="14" spans="1:5" ht="15" customHeight="1" x14ac:dyDescent="0.25">
      <c r="A14" s="14"/>
      <c r="B14" s="28" t="s">
        <v>51</v>
      </c>
      <c r="C14" s="51" t="s">
        <v>32</v>
      </c>
      <c r="D14" s="52"/>
      <c r="E14" s="34">
        <f>E15+E16+E17+E18</f>
        <v>21</v>
      </c>
    </row>
    <row r="15" spans="1:5" ht="32.25" customHeight="1" x14ac:dyDescent="0.25">
      <c r="A15" s="14"/>
      <c r="B15" s="15"/>
      <c r="C15" s="16" t="s">
        <v>3</v>
      </c>
      <c r="D15" s="17" t="s">
        <v>96</v>
      </c>
      <c r="E15" s="18">
        <v>6</v>
      </c>
    </row>
    <row r="16" spans="1:5" x14ac:dyDescent="0.25">
      <c r="A16" s="14"/>
      <c r="B16" s="15"/>
      <c r="C16" s="19" t="s">
        <v>4</v>
      </c>
      <c r="D16" s="20" t="s">
        <v>41</v>
      </c>
      <c r="E16" s="21">
        <v>4</v>
      </c>
    </row>
    <row r="17" spans="1:5" x14ac:dyDescent="0.25">
      <c r="A17" s="14"/>
      <c r="B17" s="15"/>
      <c r="C17" s="5" t="s">
        <v>5</v>
      </c>
      <c r="D17" s="22" t="s">
        <v>53</v>
      </c>
      <c r="E17" s="23">
        <v>6</v>
      </c>
    </row>
    <row r="18" spans="1:5" ht="75.75" customHeight="1" x14ac:dyDescent="0.25">
      <c r="A18" s="14"/>
      <c r="B18" s="15"/>
      <c r="C18" s="5" t="s">
        <v>6</v>
      </c>
      <c r="D18" s="22" t="s">
        <v>54</v>
      </c>
      <c r="E18" s="23">
        <v>5</v>
      </c>
    </row>
    <row r="19" spans="1:5" s="10" customFormat="1" ht="30" customHeight="1" x14ac:dyDescent="0.25">
      <c r="A19" s="14"/>
      <c r="B19" s="28" t="s">
        <v>52</v>
      </c>
      <c r="C19" s="51" t="s">
        <v>34</v>
      </c>
      <c r="D19" s="52"/>
      <c r="E19" s="34">
        <f>E20+E25</f>
        <v>12</v>
      </c>
    </row>
    <row r="20" spans="1:5" s="10" customFormat="1" x14ac:dyDescent="0.25">
      <c r="A20" s="14"/>
      <c r="B20" s="15"/>
      <c r="C20" s="29" t="s">
        <v>64</v>
      </c>
      <c r="D20" s="30" t="s">
        <v>27</v>
      </c>
      <c r="E20" s="24">
        <f>E21</f>
        <v>6</v>
      </c>
    </row>
    <row r="21" spans="1:5" s="10" customFormat="1" x14ac:dyDescent="0.25">
      <c r="A21" s="14"/>
      <c r="B21" s="15"/>
      <c r="C21" s="19" t="s">
        <v>3</v>
      </c>
      <c r="D21" s="20" t="s">
        <v>90</v>
      </c>
      <c r="E21" s="21">
        <v>6</v>
      </c>
    </row>
    <row r="22" spans="1:5" s="10" customFormat="1" x14ac:dyDescent="0.25">
      <c r="A22" s="14"/>
      <c r="B22" s="15"/>
      <c r="C22" s="19" t="s">
        <v>4</v>
      </c>
      <c r="D22" s="20" t="s">
        <v>35</v>
      </c>
      <c r="E22" s="21">
        <v>3</v>
      </c>
    </row>
    <row r="23" spans="1:5" s="10" customFormat="1" x14ac:dyDescent="0.25">
      <c r="A23" s="14"/>
      <c r="B23" s="15"/>
      <c r="C23" s="5" t="s">
        <v>5</v>
      </c>
      <c r="D23" s="22" t="s">
        <v>89</v>
      </c>
      <c r="E23" s="21">
        <v>2</v>
      </c>
    </row>
    <row r="24" spans="1:5" s="10" customFormat="1" x14ac:dyDescent="0.25">
      <c r="A24" s="14"/>
      <c r="B24" s="15"/>
      <c r="C24" s="19" t="s">
        <v>6</v>
      </c>
      <c r="D24" s="20" t="s">
        <v>88</v>
      </c>
      <c r="E24" s="21">
        <v>0</v>
      </c>
    </row>
    <row r="25" spans="1:5" s="9" customFormat="1" ht="15" customHeight="1" x14ac:dyDescent="0.25">
      <c r="A25" s="14"/>
      <c r="B25" s="15"/>
      <c r="C25" s="26" t="s">
        <v>65</v>
      </c>
      <c r="D25" s="27" t="s">
        <v>68</v>
      </c>
      <c r="E25" s="23">
        <f>E26</f>
        <v>6</v>
      </c>
    </row>
    <row r="26" spans="1:5" s="9" customFormat="1" x14ac:dyDescent="0.25">
      <c r="A26" s="14"/>
      <c r="B26" s="15"/>
      <c r="C26" s="19" t="s">
        <v>3</v>
      </c>
      <c r="D26" s="20" t="s">
        <v>93</v>
      </c>
      <c r="E26" s="21">
        <v>6</v>
      </c>
    </row>
    <row r="27" spans="1:5" s="9" customFormat="1" x14ac:dyDescent="0.25">
      <c r="A27" s="14"/>
      <c r="B27" s="15"/>
      <c r="C27" s="19" t="s">
        <v>4</v>
      </c>
      <c r="D27" s="20" t="s">
        <v>36</v>
      </c>
      <c r="E27" s="21">
        <v>3</v>
      </c>
    </row>
    <row r="28" spans="1:5" s="9" customFormat="1" x14ac:dyDescent="0.25">
      <c r="A28" s="14"/>
      <c r="B28" s="15"/>
      <c r="C28" s="5" t="s">
        <v>5</v>
      </c>
      <c r="D28" s="22" t="s">
        <v>92</v>
      </c>
      <c r="E28" s="21">
        <v>2</v>
      </c>
    </row>
    <row r="29" spans="1:5" s="9" customFormat="1" x14ac:dyDescent="0.25">
      <c r="A29" s="14"/>
      <c r="B29" s="15"/>
      <c r="C29" s="5" t="s">
        <v>6</v>
      </c>
      <c r="D29" s="22" t="s">
        <v>91</v>
      </c>
      <c r="E29" s="23">
        <v>0</v>
      </c>
    </row>
    <row r="30" spans="1:5" ht="32.25" customHeight="1" x14ac:dyDescent="0.25">
      <c r="A30" s="31" t="s">
        <v>7</v>
      </c>
      <c r="B30" s="50" t="s">
        <v>59</v>
      </c>
      <c r="C30" s="50"/>
      <c r="D30" s="50"/>
      <c r="E30" s="32">
        <f>E31+E47</f>
        <v>33</v>
      </c>
    </row>
    <row r="31" spans="1:5" s="10" customFormat="1" ht="30.75" customHeight="1" x14ac:dyDescent="0.25">
      <c r="A31" s="4"/>
      <c r="B31" s="28" t="s">
        <v>55</v>
      </c>
      <c r="C31" s="53" t="s">
        <v>63</v>
      </c>
      <c r="D31" s="54"/>
      <c r="E31" s="33">
        <f>E32+E37+E42</f>
        <v>18</v>
      </c>
    </row>
    <row r="32" spans="1:5" s="10" customFormat="1" x14ac:dyDescent="0.25">
      <c r="A32" s="14"/>
      <c r="B32" s="15"/>
      <c r="C32" s="26" t="s">
        <v>56</v>
      </c>
      <c r="D32" s="27" t="s">
        <v>27</v>
      </c>
      <c r="E32" s="23">
        <f>E33</f>
        <v>6</v>
      </c>
    </row>
    <row r="33" spans="1:5" s="10" customFormat="1" x14ac:dyDescent="0.25">
      <c r="A33" s="14"/>
      <c r="B33" s="15"/>
      <c r="C33" s="19" t="s">
        <v>3</v>
      </c>
      <c r="D33" s="20" t="s">
        <v>87</v>
      </c>
      <c r="E33" s="21">
        <v>6</v>
      </c>
    </row>
    <row r="34" spans="1:5" s="10" customFormat="1" x14ac:dyDescent="0.25">
      <c r="A34" s="14"/>
      <c r="B34" s="15"/>
      <c r="C34" s="19" t="s">
        <v>4</v>
      </c>
      <c r="D34" s="20" t="s">
        <v>86</v>
      </c>
      <c r="E34" s="21">
        <v>3</v>
      </c>
    </row>
    <row r="35" spans="1:5" s="10" customFormat="1" x14ac:dyDescent="0.25">
      <c r="A35" s="14"/>
      <c r="B35" s="15"/>
      <c r="C35" s="5" t="s">
        <v>5</v>
      </c>
      <c r="D35" s="22" t="s">
        <v>85</v>
      </c>
      <c r="E35" s="21">
        <v>1</v>
      </c>
    </row>
    <row r="36" spans="1:5" s="10" customFormat="1" x14ac:dyDescent="0.25">
      <c r="A36" s="14"/>
      <c r="B36" s="15"/>
      <c r="C36" s="19" t="s">
        <v>6</v>
      </c>
      <c r="D36" s="20" t="s">
        <v>69</v>
      </c>
      <c r="E36" s="21">
        <v>0</v>
      </c>
    </row>
    <row r="37" spans="1:5" s="9" customFormat="1" ht="15" customHeight="1" x14ac:dyDescent="0.25">
      <c r="A37" s="14"/>
      <c r="B37" s="15"/>
      <c r="C37" s="26" t="s">
        <v>57</v>
      </c>
      <c r="D37" s="27" t="s">
        <v>68</v>
      </c>
      <c r="E37" s="23">
        <f>E38</f>
        <v>6</v>
      </c>
    </row>
    <row r="38" spans="1:5" s="9" customFormat="1" x14ac:dyDescent="0.25">
      <c r="A38" s="14"/>
      <c r="B38" s="15"/>
      <c r="C38" s="19" t="s">
        <v>3</v>
      </c>
      <c r="D38" s="20" t="s">
        <v>37</v>
      </c>
      <c r="E38" s="21">
        <v>6</v>
      </c>
    </row>
    <row r="39" spans="1:5" s="9" customFormat="1" x14ac:dyDescent="0.25">
      <c r="A39" s="14"/>
      <c r="B39" s="15"/>
      <c r="C39" s="19" t="s">
        <v>4</v>
      </c>
      <c r="D39" s="20" t="s">
        <v>38</v>
      </c>
      <c r="E39" s="21">
        <v>3</v>
      </c>
    </row>
    <row r="40" spans="1:5" s="9" customFormat="1" x14ac:dyDescent="0.25">
      <c r="A40" s="14"/>
      <c r="B40" s="15"/>
      <c r="C40" s="5" t="s">
        <v>5</v>
      </c>
      <c r="D40" s="22" t="s">
        <v>39</v>
      </c>
      <c r="E40" s="21">
        <v>1</v>
      </c>
    </row>
    <row r="41" spans="1:5" s="9" customFormat="1" x14ac:dyDescent="0.25">
      <c r="A41" s="14"/>
      <c r="B41" s="15"/>
      <c r="C41" s="19" t="s">
        <v>6</v>
      </c>
      <c r="D41" s="20" t="s">
        <v>70</v>
      </c>
      <c r="E41" s="21">
        <v>0</v>
      </c>
    </row>
    <row r="42" spans="1:5" s="9" customFormat="1" ht="31.5" customHeight="1" x14ac:dyDescent="0.25">
      <c r="A42" s="14"/>
      <c r="B42" s="15"/>
      <c r="C42" s="26" t="s">
        <v>58</v>
      </c>
      <c r="D42" s="27" t="s">
        <v>94</v>
      </c>
      <c r="E42" s="23">
        <f>E43</f>
        <v>6</v>
      </c>
    </row>
    <row r="43" spans="1:5" s="9" customFormat="1" x14ac:dyDescent="0.25">
      <c r="A43" s="14"/>
      <c r="B43" s="15"/>
      <c r="C43" s="19" t="s">
        <v>3</v>
      </c>
      <c r="D43" s="20" t="s">
        <v>84</v>
      </c>
      <c r="E43" s="21">
        <v>6</v>
      </c>
    </row>
    <row r="44" spans="1:5" s="9" customFormat="1" x14ac:dyDescent="0.25">
      <c r="A44" s="14"/>
      <c r="B44" s="15"/>
      <c r="C44" s="19" t="s">
        <v>4</v>
      </c>
      <c r="D44" s="20" t="s">
        <v>83</v>
      </c>
      <c r="E44" s="21">
        <v>3</v>
      </c>
    </row>
    <row r="45" spans="1:5" s="9" customFormat="1" x14ac:dyDescent="0.25">
      <c r="A45" s="14"/>
      <c r="B45" s="15"/>
      <c r="C45" s="5" t="s">
        <v>5</v>
      </c>
      <c r="D45" s="22" t="s">
        <v>82</v>
      </c>
      <c r="E45" s="21">
        <v>1</v>
      </c>
    </row>
    <row r="46" spans="1:5" s="9" customFormat="1" x14ac:dyDescent="0.25">
      <c r="A46" s="14"/>
      <c r="B46" s="15"/>
      <c r="C46" s="5" t="s">
        <v>6</v>
      </c>
      <c r="D46" s="22" t="s">
        <v>71</v>
      </c>
      <c r="E46" s="23">
        <v>0</v>
      </c>
    </row>
    <row r="47" spans="1:5" ht="15" customHeight="1" x14ac:dyDescent="0.25">
      <c r="A47" s="14"/>
      <c r="B47" s="28" t="s">
        <v>8</v>
      </c>
      <c r="C47" s="51" t="s">
        <v>21</v>
      </c>
      <c r="D47" s="52"/>
      <c r="E47" s="34">
        <v>15</v>
      </c>
    </row>
    <row r="48" spans="1:5" ht="45" customHeight="1" x14ac:dyDescent="0.25">
      <c r="A48" s="14"/>
      <c r="B48" s="15"/>
      <c r="C48" s="16" t="s">
        <v>3</v>
      </c>
      <c r="D48" s="17" t="s">
        <v>97</v>
      </c>
      <c r="E48" s="18" t="s">
        <v>72</v>
      </c>
    </row>
    <row r="49" spans="1:5" ht="30" x14ac:dyDescent="0.25">
      <c r="A49" s="14"/>
      <c r="B49" s="15"/>
      <c r="C49" s="19" t="s">
        <v>4</v>
      </c>
      <c r="D49" s="20" t="s">
        <v>46</v>
      </c>
      <c r="E49" s="21" t="s">
        <v>66</v>
      </c>
    </row>
    <row r="50" spans="1:5" ht="95.25" customHeight="1" x14ac:dyDescent="0.25">
      <c r="A50" s="14"/>
      <c r="B50" s="15"/>
      <c r="C50" s="5" t="s">
        <v>5</v>
      </c>
      <c r="D50" s="22" t="s">
        <v>31</v>
      </c>
      <c r="E50" s="23" t="s">
        <v>66</v>
      </c>
    </row>
    <row r="51" spans="1:5" ht="30" x14ac:dyDescent="0.25">
      <c r="A51" s="14"/>
      <c r="B51" s="15"/>
      <c r="C51" s="19" t="s">
        <v>6</v>
      </c>
      <c r="D51" s="20" t="s">
        <v>29</v>
      </c>
      <c r="E51" s="21" t="s">
        <v>40</v>
      </c>
    </row>
    <row r="52" spans="1:5" ht="30" x14ac:dyDescent="0.25">
      <c r="A52" s="14"/>
      <c r="B52" s="15"/>
      <c r="C52" s="5" t="s">
        <v>30</v>
      </c>
      <c r="D52" s="22" t="s">
        <v>33</v>
      </c>
      <c r="E52" s="23" t="s">
        <v>73</v>
      </c>
    </row>
    <row r="53" spans="1:5" ht="58.5" customHeight="1" x14ac:dyDescent="0.25">
      <c r="A53" s="31" t="s">
        <v>9</v>
      </c>
      <c r="B53" s="50" t="s">
        <v>12</v>
      </c>
      <c r="C53" s="50"/>
      <c r="D53" s="50"/>
      <c r="E53" s="32">
        <f>E54+E58</f>
        <v>10</v>
      </c>
    </row>
    <row r="54" spans="1:5" ht="28.9" customHeight="1" x14ac:dyDescent="0.25">
      <c r="A54" s="4"/>
      <c r="B54" s="28" t="s">
        <v>10</v>
      </c>
      <c r="C54" s="53" t="s">
        <v>11</v>
      </c>
      <c r="D54" s="54"/>
      <c r="E54" s="33">
        <v>6</v>
      </c>
    </row>
    <row r="55" spans="1:5" x14ac:dyDescent="0.25">
      <c r="A55" s="14"/>
      <c r="B55" s="15"/>
      <c r="C55" s="19" t="s">
        <v>3</v>
      </c>
      <c r="D55" s="20" t="s">
        <v>22</v>
      </c>
      <c r="E55" s="21">
        <v>2</v>
      </c>
    </row>
    <row r="56" spans="1:5" ht="45" x14ac:dyDescent="0.25">
      <c r="A56" s="14"/>
      <c r="B56" s="15"/>
      <c r="C56" s="19" t="s">
        <v>4</v>
      </c>
      <c r="D56" s="20" t="s">
        <v>23</v>
      </c>
      <c r="E56" s="21">
        <v>2</v>
      </c>
    </row>
    <row r="57" spans="1:5" ht="30" x14ac:dyDescent="0.25">
      <c r="A57" s="14"/>
      <c r="B57" s="15"/>
      <c r="C57" s="5" t="s">
        <v>5</v>
      </c>
      <c r="D57" s="22" t="s">
        <v>24</v>
      </c>
      <c r="E57" s="23">
        <v>2</v>
      </c>
    </row>
    <row r="58" spans="1:5" ht="15" customHeight="1" x14ac:dyDescent="0.25">
      <c r="A58" s="14"/>
      <c r="B58" s="28" t="s">
        <v>13</v>
      </c>
      <c r="C58" s="51" t="s">
        <v>14</v>
      </c>
      <c r="D58" s="52"/>
      <c r="E58" s="34">
        <v>4</v>
      </c>
    </row>
    <row r="59" spans="1:5" ht="30" x14ac:dyDescent="0.25">
      <c r="A59" s="14"/>
      <c r="B59" s="15"/>
      <c r="C59" s="16" t="s">
        <v>3</v>
      </c>
      <c r="D59" s="17" t="s">
        <v>15</v>
      </c>
      <c r="E59" s="18">
        <v>2</v>
      </c>
    </row>
    <row r="60" spans="1:5" x14ac:dyDescent="0.25">
      <c r="A60" s="14"/>
      <c r="B60" s="15"/>
      <c r="C60" s="19" t="s">
        <v>4</v>
      </c>
      <c r="D60" s="20" t="s">
        <v>25</v>
      </c>
      <c r="E60" s="21">
        <v>2</v>
      </c>
    </row>
    <row r="61" spans="1:5" ht="15" customHeight="1" x14ac:dyDescent="0.25">
      <c r="A61" s="31">
        <v>4</v>
      </c>
      <c r="B61" s="50" t="s">
        <v>47</v>
      </c>
      <c r="C61" s="50"/>
      <c r="D61" s="50"/>
      <c r="E61" s="35">
        <f>E62+E64+E63</f>
        <v>3</v>
      </c>
    </row>
    <row r="62" spans="1:5" ht="30" x14ac:dyDescent="0.25">
      <c r="A62" s="14"/>
      <c r="B62" s="15"/>
      <c r="C62" s="19" t="s">
        <v>3</v>
      </c>
      <c r="D62" s="20" t="s">
        <v>81</v>
      </c>
      <c r="E62" s="21">
        <v>1</v>
      </c>
    </row>
    <row r="63" spans="1:5" ht="30" x14ac:dyDescent="0.25">
      <c r="A63" s="14"/>
      <c r="B63" s="15"/>
      <c r="C63" s="19" t="s">
        <v>4</v>
      </c>
      <c r="D63" s="20" t="s">
        <v>98</v>
      </c>
      <c r="E63" s="21">
        <v>1</v>
      </c>
    </row>
    <row r="64" spans="1:5" ht="30" x14ac:dyDescent="0.25">
      <c r="A64" s="14"/>
      <c r="B64" s="15"/>
      <c r="C64" s="5" t="s">
        <v>5</v>
      </c>
      <c r="D64" s="22" t="s">
        <v>80</v>
      </c>
      <c r="E64" s="23">
        <v>1</v>
      </c>
    </row>
    <row r="65" spans="1:5" x14ac:dyDescent="0.25">
      <c r="A65" s="36"/>
      <c r="B65" s="37"/>
      <c r="C65" s="37"/>
      <c r="D65" s="38" t="s">
        <v>18</v>
      </c>
      <c r="E65" s="39">
        <f>E5+E30+E53+E61</f>
        <v>100</v>
      </c>
    </row>
    <row r="66" spans="1:5" x14ac:dyDescent="0.25">
      <c r="B66" s="46" t="s">
        <v>17</v>
      </c>
      <c r="C66" s="43"/>
      <c r="D66" s="43"/>
    </row>
    <row r="67" spans="1:5" s="8" customFormat="1" ht="78" customHeight="1" x14ac:dyDescent="0.25">
      <c r="A67" s="2"/>
      <c r="B67" s="47" t="s">
        <v>74</v>
      </c>
      <c r="C67" s="43"/>
      <c r="D67" s="43"/>
      <c r="E67" s="11"/>
    </row>
    <row r="68" spans="1:5" s="8" customFormat="1" ht="49.5" customHeight="1" x14ac:dyDescent="0.25">
      <c r="A68" s="2"/>
      <c r="B68" s="47" t="s">
        <v>99</v>
      </c>
      <c r="C68" s="43"/>
      <c r="D68" s="43"/>
      <c r="E68" s="11"/>
    </row>
    <row r="69" spans="1:5" s="8" customFormat="1" ht="32.25" customHeight="1" x14ac:dyDescent="0.25">
      <c r="A69" s="2"/>
      <c r="B69" s="47" t="s">
        <v>16</v>
      </c>
      <c r="C69" s="43"/>
      <c r="D69" s="43"/>
      <c r="E69" s="11"/>
    </row>
    <row r="70" spans="1:5" s="8" customFormat="1" ht="17.25" customHeight="1" x14ac:dyDescent="0.25">
      <c r="A70" s="2"/>
      <c r="B70" s="47" t="s">
        <v>79</v>
      </c>
      <c r="C70" s="43"/>
      <c r="D70" s="43"/>
      <c r="E70" s="11"/>
    </row>
    <row r="71" spans="1:5" s="8" customFormat="1" ht="60" customHeight="1" x14ac:dyDescent="0.25">
      <c r="A71" s="2"/>
      <c r="B71" s="55" t="s">
        <v>67</v>
      </c>
      <c r="C71" s="56"/>
      <c r="D71" s="56"/>
      <c r="E71" s="11"/>
    </row>
    <row r="72" spans="1:5" s="8" customFormat="1" ht="42.75" customHeight="1" x14ac:dyDescent="0.25">
      <c r="A72" s="25"/>
      <c r="B72" s="41" t="s">
        <v>78</v>
      </c>
      <c r="C72" s="41"/>
      <c r="D72" s="41"/>
      <c r="E72" s="41"/>
    </row>
    <row r="73" spans="1:5" s="8" customFormat="1" ht="92.25" customHeight="1" x14ac:dyDescent="0.25">
      <c r="A73" s="13"/>
      <c r="B73" s="48" t="s">
        <v>43</v>
      </c>
      <c r="C73" s="48"/>
      <c r="D73" s="48"/>
      <c r="E73" s="48"/>
    </row>
    <row r="74" spans="1:5" s="8" customFormat="1" ht="93" customHeight="1" x14ac:dyDescent="0.25">
      <c r="A74" s="13"/>
      <c r="B74" s="49" t="s">
        <v>44</v>
      </c>
      <c r="C74" s="49"/>
      <c r="D74" s="49"/>
      <c r="E74" s="49"/>
    </row>
    <row r="75" spans="1:5" s="8" customFormat="1" ht="123.75" customHeight="1" x14ac:dyDescent="0.25">
      <c r="A75" s="13"/>
      <c r="B75" s="48" t="s">
        <v>45</v>
      </c>
      <c r="C75" s="48"/>
      <c r="D75" s="48"/>
      <c r="E75" s="48"/>
    </row>
    <row r="76" spans="1:5" s="8" customFormat="1" x14ac:dyDescent="0.25">
      <c r="A76" s="2"/>
      <c r="B76" s="42"/>
      <c r="C76" s="43"/>
      <c r="D76" s="43"/>
      <c r="E76" s="11"/>
    </row>
    <row r="77" spans="1:5" s="8" customFormat="1" ht="31.5" customHeight="1" x14ac:dyDescent="0.25">
      <c r="A77" s="2"/>
      <c r="B77" s="44" t="s">
        <v>26</v>
      </c>
      <c r="C77" s="43"/>
      <c r="D77" s="43"/>
      <c r="E77" s="11"/>
    </row>
    <row r="78" spans="1:5" s="8" customFormat="1" ht="341.25" customHeight="1" x14ac:dyDescent="0.25">
      <c r="A78" s="2"/>
      <c r="B78" s="45" t="s">
        <v>28</v>
      </c>
      <c r="C78" s="43"/>
      <c r="D78" s="43"/>
      <c r="E78" s="11"/>
    </row>
  </sheetData>
  <mergeCells count="26">
    <mergeCell ref="C6:D6"/>
    <mergeCell ref="C10:D10"/>
    <mergeCell ref="B71:D71"/>
    <mergeCell ref="B61:D61"/>
    <mergeCell ref="B53:D53"/>
    <mergeCell ref="C47:D47"/>
    <mergeCell ref="C19:D19"/>
    <mergeCell ref="C58:D58"/>
    <mergeCell ref="C54:D54"/>
    <mergeCell ref="C31:D31"/>
    <mergeCell ref="A3:E3"/>
    <mergeCell ref="B72:E72"/>
    <mergeCell ref="B76:D76"/>
    <mergeCell ref="B77:D77"/>
    <mergeCell ref="B78:D78"/>
    <mergeCell ref="B66:D66"/>
    <mergeCell ref="B67:D67"/>
    <mergeCell ref="B68:D68"/>
    <mergeCell ref="B69:D69"/>
    <mergeCell ref="B70:D70"/>
    <mergeCell ref="B73:E73"/>
    <mergeCell ref="B74:E74"/>
    <mergeCell ref="B75:E75"/>
    <mergeCell ref="B5:D5"/>
    <mergeCell ref="B30:D30"/>
    <mergeCell ref="C14:D14"/>
  </mergeCells>
  <pageMargins left="0.98425196850393704" right="0.39370078740157483" top="0.82854166666666662" bottom="0.36375000000000002" header="0.51181102362204722" footer="0.51181102362204722"/>
  <pageSetup scale="97" orientation="portrait" horizontalDpi="300" verticalDpi="300" r:id="rId1"/>
  <headerFooter>
    <oddHeader>&amp;L&amp;"-,Bold"&amp;9 &amp;K2E74B52.2 - Sprijinirea creării și extinderea capacităților avansate de producție și dezvoltarea serviciilor
Ghidul solicitantului - condiții specifice de accesare a fondurilor</oddHeader>
  </headerFooter>
  <rowBreaks count="1" manualBreakCount="1">
    <brk id="6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2017-02-02T09:55:52Z</dcterms:modified>
</cp:coreProperties>
</file>